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 firstSheet="4" activeTab="4"/>
  </bookViews>
  <sheets>
    <sheet name="developmentplan" sheetId="1" state="hidden" r:id="rId1"/>
    <sheet name="Expenseskit" sheetId="2" state="hidden" r:id="rId2"/>
    <sheet name="itineraryplan" sheetId="3" state="hidden" r:id="rId3"/>
    <sheet name="stellaprojections" sheetId="4" state="hidden" r:id="rId4"/>
    <sheet name="population" sheetId="5" r:id="rId5"/>
  </sheets>
  <calcPr calcId="145621"/>
</workbook>
</file>

<file path=xl/calcChain.xml><?xml version="1.0" encoding="utf-8"?>
<calcChain xmlns="http://schemas.openxmlformats.org/spreadsheetml/2006/main">
  <c r="D12" i="5" l="1"/>
  <c r="E12" i="5"/>
  <c r="F12" i="5"/>
  <c r="G12" i="5"/>
</calcChain>
</file>

<file path=xl/sharedStrings.xml><?xml version="1.0" encoding="utf-8"?>
<sst xmlns="http://schemas.openxmlformats.org/spreadsheetml/2006/main" count="59" uniqueCount="58">
  <si>
    <t>Year</t>
  </si>
  <si>
    <t>Growth Rate</t>
  </si>
  <si>
    <t>Year 1</t>
  </si>
  <si>
    <t>23K</t>
  </si>
  <si>
    <t>Year 2</t>
  </si>
  <si>
    <t>25K</t>
  </si>
  <si>
    <t>Year 3</t>
  </si>
  <si>
    <t>26K</t>
  </si>
  <si>
    <t>Year 4</t>
  </si>
  <si>
    <t>29K</t>
  </si>
  <si>
    <t>Year 5</t>
  </si>
  <si>
    <t>30K</t>
  </si>
  <si>
    <t>Year 6</t>
  </si>
  <si>
    <t>40K</t>
  </si>
  <si>
    <t>Cost</t>
  </si>
  <si>
    <t>Day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</si>
  <si>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</si>
  <si>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</si>
  <si>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</si>
  <si>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</si>
  <si>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</si>
  <si>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</si>
  <si>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</si>
  <si>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</si>
  <si>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</si>
  <si>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</si>
  <si>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</si>
  <si>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</si>
  <si>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</si>
  <si>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</si>
  <si>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Total</t>
  </si>
  <si>
    <t>Q1</t>
  </si>
  <si>
    <t>Q2</t>
  </si>
  <si>
    <t>Q3</t>
  </si>
  <si>
    <t>Q4</t>
  </si>
  <si>
    <t>Costs</t>
  </si>
  <si>
    <t>Staff</t>
  </si>
  <si>
    <t>Admin. Expenses</t>
  </si>
  <si>
    <t>Years 1 - 15</t>
  </si>
  <si>
    <t xml:space="preserve">New Hall </t>
  </si>
  <si>
    <t>Harlem</t>
  </si>
  <si>
    <t>East Side</t>
  </si>
  <si>
    <t>Years 15 - 25</t>
  </si>
  <si>
    <t>Years 26 - 35</t>
  </si>
  <si>
    <t>Years 36 - 50</t>
  </si>
  <si>
    <t>Years 51 - 65</t>
  </si>
  <si>
    <t>Cst Plan</t>
  </si>
  <si>
    <t>Developnt Plan</t>
  </si>
  <si>
    <t>Ttals</t>
  </si>
  <si>
    <t>Expnses</t>
  </si>
  <si>
    <t>Itinery &amp; Paning</t>
  </si>
  <si>
    <t>Stella Projtions</t>
  </si>
  <si>
    <t>Oveheads</t>
  </si>
  <si>
    <t xml:space="preserve">Caterering </t>
  </si>
  <si>
    <t>Population Profile</t>
  </si>
  <si>
    <t>Totls</t>
  </si>
  <si>
    <t>Years 65 - 80</t>
  </si>
  <si>
    <t>Litle Hampton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</si>
</sst>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9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1" sqref="B1"/>
    </sheetView>
  </sheetViews>
  <sheetFormatPr defaultRowHeight="12.75" x14ac:dyDescent="0.2"/>
  <cols>
    <col min="1" max="1" width="6.42578125" bestFit="1" customWidth="1"/>
    <col min="2" max="2" width="15.85546875" bestFit="1" customWidth="1"/>
    <col min="3" max="3" width="11.42578125" bestFit="1" customWidth="1"/>
    <col min="4" max="4" width="8.85546875" bestFit="1" customWidth="1"/>
    <col min="5" max="5" width="7.5703125" bestFit="1" customWidth="1"/>
  </cols>
  <sheetData>
    <row r="1" spans="1:3" x14ac:dyDescent="0.2">
      <c r="B1" t="s">
        <v>47</v>
      </c>
    </row>
    <row r="3" spans="1:3" x14ac:dyDescent="0.2">
      <c r="A3" t="s">
        <v>0</v>
      </c>
      <c r="B3" t="s">
        <v>46</v>
      </c>
      <c r="C3" t="s">
        <v>1</v>
      </c>
    </row>
    <row r="4" spans="1:3" x14ac:dyDescent="0.2">
      <c r="A4" t="s">
        <v>2</v>
      </c>
      <c r="B4" s="2" t="s">
        <v>3</v>
      </c>
      <c r="C4" s="1">
        <v>0.05</v>
      </c>
    </row>
    <row r="5" spans="1:3" x14ac:dyDescent="0.2">
      <c r="A5" t="s">
        <v>4</v>
      </c>
      <c r="B5" s="2" t="s">
        <v>5</v>
      </c>
      <c r="C5" s="1">
        <v>0.08</v>
      </c>
    </row>
    <row r="6" spans="1:3" x14ac:dyDescent="0.2">
      <c r="A6" t="s">
        <v>6</v>
      </c>
      <c r="B6" s="2" t="s">
        <v>7</v>
      </c>
      <c r="C6" s="1">
        <v>0.1</v>
      </c>
    </row>
    <row r="7" spans="1:3" x14ac:dyDescent="0.2">
      <c r="A7" t="s">
        <v>8</v>
      </c>
      <c r="B7" s="2" t="s">
        <v>9</v>
      </c>
      <c r="C7" s="1">
        <v>0.09</v>
      </c>
    </row>
    <row r="8" spans="1:3" x14ac:dyDescent="0.2">
      <c r="A8" t="s">
        <v>10</v>
      </c>
      <c r="B8" s="2" t="s">
        <v>11</v>
      </c>
      <c r="C8" s="1">
        <v>0.1</v>
      </c>
    </row>
    <row r="9" spans="1:3" x14ac:dyDescent="0.2">
      <c r="A9" t="s">
        <v>12</v>
      </c>
      <c r="B9" s="2" t="s">
        <v>13</v>
      </c>
      <c r="C9" s="1">
        <v>0.11</v>
      </c>
    </row>
  </sheetData>
  <pageMargins left="0.75" right="0.75" top="1" bottom="1" header="0.5" footer="0.5"/>
  <pageSetup paperSize="9"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14" sqref="D14"/>
    </sheetView>
  </sheetViews>
  <sheetFormatPr defaultRowHeight="12.75" x14ac:dyDescent="0.2"/>
  <cols>
    <col min="1" max="1" width="9.28515625" bestFit="1" customWidth="1"/>
    <col min="2" max="2" width="6" bestFit="1" customWidth="1"/>
    <col min="3" max="3" width="7" bestFit="1" customWidth="1"/>
  </cols>
  <sheetData>
    <row r="1" spans="1:2" x14ac:dyDescent="0.2">
      <c r="A1" t="s">
        <v>49</v>
      </c>
    </row>
    <row r="3" spans="1:2" x14ac:dyDescent="0.2">
      <c r="A3" t="s">
        <v>14</v>
      </c>
      <c r="B3" t="s">
        <v>48</v>
      </c>
    </row>
    <row r="4" spans="1:2" x14ac:dyDescent="0.2">
      <c r="A4">
        <v>293</v>
      </c>
      <c r="B4">
        <v>8546</v>
      </c>
    </row>
    <row r="5" spans="1:2" x14ac:dyDescent="0.2">
      <c r="A5">
        <v>673</v>
      </c>
      <c r="B5">
        <v>8646</v>
      </c>
    </row>
    <row r="6" spans="1:2" x14ac:dyDescent="0.2">
      <c r="A6">
        <v>213</v>
      </c>
      <c r="B6">
        <v>7946</v>
      </c>
    </row>
    <row r="7" spans="1:2" x14ac:dyDescent="0.2">
      <c r="A7">
        <v>536</v>
      </c>
      <c r="B7">
        <v>8546</v>
      </c>
    </row>
    <row r="8" spans="1:2" x14ac:dyDescent="0.2">
      <c r="A8">
        <v>213</v>
      </c>
      <c r="B8">
        <v>8546</v>
      </c>
    </row>
    <row r="9" spans="1:2" x14ac:dyDescent="0.2">
      <c r="A9">
        <v>213</v>
      </c>
      <c r="B9">
        <v>4546</v>
      </c>
    </row>
    <row r="10" spans="1:2" x14ac:dyDescent="0.2">
      <c r="A10">
        <v>263</v>
      </c>
      <c r="B10">
        <v>8546</v>
      </c>
    </row>
    <row r="11" spans="1:2" x14ac:dyDescent="0.2">
      <c r="A11">
        <v>213</v>
      </c>
      <c r="B11">
        <v>546</v>
      </c>
    </row>
    <row r="12" spans="1:2" x14ac:dyDescent="0.2">
      <c r="A12">
        <v>733</v>
      </c>
      <c r="B12">
        <v>6546</v>
      </c>
    </row>
    <row r="13" spans="1:2" x14ac:dyDescent="0.2">
      <c r="A13">
        <v>243</v>
      </c>
      <c r="B13">
        <v>8546</v>
      </c>
    </row>
    <row r="14" spans="1:2" x14ac:dyDescent="0.2">
      <c r="A14">
        <v>213</v>
      </c>
      <c r="B14">
        <v>1546</v>
      </c>
    </row>
    <row r="15" spans="1:2" x14ac:dyDescent="0.2">
      <c r="A15">
        <v>283</v>
      </c>
      <c r="B15">
        <v>8546</v>
      </c>
    </row>
    <row r="16" spans="1:2" x14ac:dyDescent="0.2">
      <c r="A16">
        <v>219</v>
      </c>
      <c r="B16">
        <v>9546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E12" sqref="E12"/>
    </sheetView>
  </sheetViews>
  <sheetFormatPr defaultRowHeight="12.75" x14ac:dyDescent="0.2"/>
  <sheetData>
    <row r="3" spans="1:2" x14ac:dyDescent="0.2">
      <c r="A3" t="s">
        <v>50</v>
      </c>
    </row>
    <row r="5" spans="1:2" x14ac:dyDescent="0.2">
      <c r="A5" t="s">
        <v>15</v>
      </c>
      <c r="B5" t="s">
        <v>14</v>
      </c>
    </row>
    <row r="6" spans="1:2" x14ac:dyDescent="0.2">
      <c r="A6" t="s">
        <v>16</v>
      </c>
      <c r="B6">
        <v>50</v>
      </c>
    </row>
    <row r="7" spans="1:2" x14ac:dyDescent="0.2">
      <c r="A7" t="s">
        <v>17</v>
      </c>
      <c r="B7">
        <v>50</v>
      </c>
    </row>
    <row r="8" spans="1:2" x14ac:dyDescent="0.2">
      <c r="A8" t="s">
        <v>18</v>
      </c>
      <c r="B8">
        <v>78</v>
      </c>
    </row>
    <row r="9" spans="1:2" x14ac:dyDescent="0.2">
      <c r="A9" t="s">
        <v>19</v>
      </c>
      <c r="B9">
        <v>50</v>
      </c>
    </row>
    <row r="10" spans="1:2" x14ac:dyDescent="0.2">
      <c r="A10" t="s">
        <v>20</v>
      </c>
      <c r="B10">
        <v>50</v>
      </c>
    </row>
    <row r="11" spans="1:2" x14ac:dyDescent="0.2">
      <c r="A11" t="s">
        <v>21</v>
      </c>
      <c r="B11">
        <v>60</v>
      </c>
    </row>
    <row r="12" spans="1:2" x14ac:dyDescent="0.2">
      <c r="A12" t="s">
        <v>22</v>
      </c>
      <c r="B12">
        <v>50</v>
      </c>
    </row>
    <row r="13" spans="1:2" x14ac:dyDescent="0.2">
      <c r="A13" t="s">
        <v>23</v>
      </c>
      <c r="B13">
        <v>50</v>
      </c>
    </row>
    <row r="14" spans="1:2" x14ac:dyDescent="0.2">
      <c r="A14" t="s">
        <v>24</v>
      </c>
      <c r="B14">
        <v>60</v>
      </c>
    </row>
    <row r="15" spans="1:2" x14ac:dyDescent="0.2">
      <c r="A15" t="s">
        <v>25</v>
      </c>
      <c r="B15">
        <v>50</v>
      </c>
    </row>
    <row r="16" spans="1:2" x14ac:dyDescent="0.2">
      <c r="A16" t="s">
        <v>26</v>
      </c>
      <c r="B16">
        <v>50</v>
      </c>
    </row>
    <row r="17" spans="1:2" x14ac:dyDescent="0.2">
      <c r="A17" t="s">
        <v>27</v>
      </c>
      <c r="B17">
        <v>56</v>
      </c>
    </row>
    <row r="18" spans="1:2" x14ac:dyDescent="0.2">
      <c r="A18" t="s">
        <v>28</v>
      </c>
      <c r="B18">
        <v>50</v>
      </c>
    </row>
    <row r="19" spans="1:2" x14ac:dyDescent="0.2">
      <c r="A19" t="s">
        <v>29</v>
      </c>
      <c r="B19">
        <v>36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7" sqref="E7"/>
    </sheetView>
  </sheetViews>
  <sheetFormatPr defaultRowHeight="12.75" x14ac:dyDescent="0.2"/>
  <sheetData>
    <row r="1" spans="1:5" x14ac:dyDescent="0.2">
      <c r="A1" t="s">
        <v>51</v>
      </c>
    </row>
    <row r="3" spans="1:5" x14ac:dyDescent="0.2">
      <c r="B3" t="s">
        <v>31</v>
      </c>
      <c r="C3" t="s">
        <v>32</v>
      </c>
      <c r="D3" s="3" t="s">
        <v>33</v>
      </c>
      <c r="E3" t="s">
        <v>34</v>
      </c>
    </row>
    <row r="5" spans="1:5" x14ac:dyDescent="0.2">
      <c r="A5" t="s">
        <v>35</v>
      </c>
      <c r="B5">
        <v>245</v>
      </c>
      <c r="C5">
        <v>564</v>
      </c>
      <c r="D5">
        <v>3278</v>
      </c>
      <c r="E5">
        <v>172</v>
      </c>
    </row>
    <row r="6" spans="1:5" x14ac:dyDescent="0.2">
      <c r="A6" t="s">
        <v>36</v>
      </c>
      <c r="B6">
        <v>6325</v>
      </c>
      <c r="C6">
        <v>3827</v>
      </c>
      <c r="D6">
        <v>7348</v>
      </c>
      <c r="E6">
        <v>6325</v>
      </c>
    </row>
    <row r="7" spans="1:5" x14ac:dyDescent="0.2">
      <c r="A7" t="s">
        <v>37</v>
      </c>
      <c r="B7">
        <v>6354</v>
      </c>
      <c r="C7">
        <v>8343</v>
      </c>
      <c r="D7">
        <v>2341</v>
      </c>
      <c r="E7">
        <v>3455</v>
      </c>
    </row>
    <row r="8" spans="1:5" x14ac:dyDescent="0.2">
      <c r="A8" t="s">
        <v>52</v>
      </c>
      <c r="B8">
        <v>526</v>
      </c>
      <c r="C8">
        <v>543</v>
      </c>
      <c r="D8">
        <v>564</v>
      </c>
      <c r="E8">
        <v>234</v>
      </c>
    </row>
    <row r="9" spans="1:5" x14ac:dyDescent="0.2">
      <c r="A9" t="s">
        <v>53</v>
      </c>
      <c r="B9">
        <v>72538</v>
      </c>
      <c r="C9">
        <v>34232</v>
      </c>
      <c r="D9">
        <v>23455</v>
      </c>
      <c r="E9">
        <v>234213</v>
      </c>
    </row>
    <row r="10" spans="1:5" x14ac:dyDescent="0.2">
      <c r="A10" t="s">
        <v>30</v>
      </c>
      <c r="B10">
        <v>85988</v>
      </c>
      <c r="C10">
        <v>47509</v>
      </c>
      <c r="D10">
        <v>36986</v>
      </c>
      <c r="E10">
        <v>244399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2"/>
  <sheetViews>
    <sheetView tabSelected="1" workbookViewId="0">
      <selection activeCell="E14" sqref="E14"/>
    </sheetView>
  </sheetViews>
  <sheetFormatPr defaultRowHeight="12.75" x14ac:dyDescent="0.2"/>
  <cols>
    <col min="1" max="1" width="12.140625" bestFit="1" customWidth="1"/>
    <col min="2" max="2" width="8.85546875" bestFit="1" customWidth="1"/>
    <col min="3" max="3" width="15.5703125" bestFit="1" customWidth="1"/>
    <col min="4" max="4" width="9.28515625" bestFit="1" customWidth="1"/>
    <col min="5" max="5" width="13.28515625" bestFit="1" customWidth="1"/>
    <col min="6" max="6" width="9.28515625" bestFit="1" customWidth="1"/>
    <col min="7" max="7" width="10.140625" bestFit="1" customWidth="1"/>
  </cols>
  <sheetData>
    <row r="3" spans="3:7" x14ac:dyDescent="0.2">
      <c r="C3" t="s">
        <v>54</v>
      </c>
    </row>
    <row r="5" spans="3:7" x14ac:dyDescent="0.2">
      <c r="C5" s="4"/>
      <c r="D5" s="4" t="s">
        <v>39</v>
      </c>
      <c r="E5" s="4" t="s">
        <v>57</v>
      </c>
      <c r="F5" s="4" t="s">
        <v>40</v>
      </c>
      <c r="G5" s="4" t="s">
        <v>41</v>
      </c>
    </row>
    <row r="6" spans="3:7" x14ac:dyDescent="0.2">
      <c r="C6" s="4" t="s">
        <v>38</v>
      </c>
      <c r="D6" s="5">
        <v>2734</v>
      </c>
      <c r="E6" s="5">
        <v>6896</v>
      </c>
      <c r="F6" s="5">
        <v>8060</v>
      </c>
      <c r="G6" s="5">
        <v>6066</v>
      </c>
    </row>
    <row r="7" spans="3:7" x14ac:dyDescent="0.2">
      <c r="C7" s="4" t="s">
        <v>42</v>
      </c>
      <c r="D7" s="5">
        <v>79857</v>
      </c>
      <c r="E7" s="5">
        <v>2734</v>
      </c>
      <c r="F7" s="5">
        <v>6806</v>
      </c>
      <c r="G7" s="5">
        <v>57685</v>
      </c>
    </row>
    <row r="8" spans="3:7" x14ac:dyDescent="0.2">
      <c r="C8" s="4" t="s">
        <v>43</v>
      </c>
      <c r="D8" s="5">
        <v>1845</v>
      </c>
      <c r="E8" s="5">
        <v>17234</v>
      </c>
      <c r="F8" s="5">
        <v>145</v>
      </c>
      <c r="G8" s="5">
        <v>2734</v>
      </c>
    </row>
    <row r="9" spans="3:7" x14ac:dyDescent="0.2">
      <c r="C9" s="4" t="s">
        <v>44</v>
      </c>
      <c r="D9" s="5">
        <v>5795</v>
      </c>
      <c r="E9" s="5">
        <v>5975</v>
      </c>
      <c r="F9" s="5">
        <v>5785</v>
      </c>
      <c r="G9" s="5">
        <v>58975</v>
      </c>
    </row>
    <row r="10" spans="3:7" x14ac:dyDescent="0.2">
      <c r="C10" s="4" t="s">
        <v>45</v>
      </c>
      <c r="D10" s="5">
        <v>2734</v>
      </c>
      <c r="E10" s="5">
        <v>5955</v>
      </c>
      <c r="F10" s="5">
        <v>2734</v>
      </c>
      <c r="G10" s="5">
        <v>7456</v>
      </c>
    </row>
    <row r="11" spans="3:7" x14ac:dyDescent="0.2">
      <c r="C11" s="4" t="s">
        <v>56</v>
      </c>
      <c r="D11" s="5">
        <v>2965</v>
      </c>
      <c r="E11" s="5">
        <v>8794</v>
      </c>
      <c r="F11" s="5">
        <v>17530</v>
      </c>
      <c r="G11" s="5">
        <v>92916</v>
      </c>
    </row>
    <row r="12" spans="3:7" x14ac:dyDescent="0.2">
      <c r="C12" s="4" t="s">
        <v>55</v>
      </c>
      <c r="D12" s="5">
        <f>SUM(D6:D11)</f>
        <v>95930</v>
      </c>
      <c r="E12" s="5">
        <f>SUM(E6:E11)</f>
        <v>47588</v>
      </c>
      <c r="F12" s="5">
        <f>SUM(F6:F11)</f>
        <v>41060</v>
      </c>
      <c r="G12" s="5">
        <f>SUM(G6:G11)</f>
        <v>225832</v>
      </c>
    </row>
  </sheetData>
  <pageMargins left="0.75" right="0.75" top="1" bottom="1" header="0.5" footer="0.5"/>
  <pageSetup paperSize="9" orientation="portrait" horizontalDpi="4294967292" verticalDpi="0" r:id="rId1"/>
  <headerFooter alignWithMargins="0">
    <oddHeader>&amp;CAge Profile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developmentplan</vt:lpstr>
      <vt:lpstr>Expenseskit</vt:lpstr>
      <vt:lpstr>itineraryplan</vt:lpstr>
      <vt:lpstr>stellaprojections</vt:lpstr>
      <vt:lpstr>population</vt:lpstr>
    </vt:vector>
  </TitlesOfParts>
  <Company>ECDL FOUNDATION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student</cp:lastModifiedBy>
  <dcterms:created xsi:type="dcterms:W3CDTF">1999-11-08T10:34:43Z</dcterms:created>
  <dcterms:modified xsi:type="dcterms:W3CDTF">2015-11-14T08:51:44Z</dcterms:modified>
</cp:coreProperties>
</file>